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WDYPEIMb/JIxtImY2vX8JcXDYAl7EG9TW/D6Tkd6n4U7HozITZ0bdAb03xI1HghYu6piRxcAVVxuhFv8kdlH8A==" workbookSaltValue="/l5k+YkE8RsqmpG3QZj9dQ==" workbookSpinCount="100000" lockStructure="1"/>
  <bookViews>
    <workbookView xWindow="240" yWindow="108" windowWidth="14808" windowHeight="8016" activeTab="1"/>
  </bookViews>
  <sheets>
    <sheet name="Instruções de preenchimento" sheetId="3" r:id="rId1"/>
    <sheet name="Apêndice A" sheetId="1" r:id="rId2"/>
  </sheets>
  <calcPr calcId="152511"/>
</workbook>
</file>

<file path=xl/calcChain.xml><?xml version="1.0" encoding="utf-8"?>
<calcChain xmlns="http://schemas.openxmlformats.org/spreadsheetml/2006/main">
  <c r="L17" i="1" l="1"/>
  <c r="L16" i="1"/>
  <c r="L15" i="1"/>
  <c r="L14" i="1"/>
  <c r="L13" i="1"/>
  <c r="L12" i="1"/>
  <c r="L11" i="1"/>
  <c r="L10" i="1"/>
  <c r="L9" i="1"/>
  <c r="L8" i="1"/>
  <c r="J16" i="1"/>
  <c r="J17" i="1" s="1"/>
</calcChain>
</file>

<file path=xl/sharedStrings.xml><?xml version="1.0" encoding="utf-8"?>
<sst xmlns="http://schemas.openxmlformats.org/spreadsheetml/2006/main" count="48" uniqueCount="42">
  <si>
    <t>Instruções de preenchimento</t>
  </si>
  <si>
    <t>O presente anexo encontra-se protegido contra qualquer modificação de estrutura, não devendo ser tentada qualquer forma de o desproteger.</t>
  </si>
  <si>
    <r>
      <t xml:space="preserve">Assinatura: o presente documento deverá ser assinado digitalmente, podendo recorrer-se ao menu </t>
    </r>
    <r>
      <rPr>
        <i/>
        <sz val="11"/>
        <color theme="1"/>
        <rFont val="Calibri"/>
        <family val="2"/>
        <scheme val="minor"/>
      </rPr>
      <t>Ficheiro&gt;Informações&gt;Proteger livro&gt;Adicionar uma Assinatura Digital</t>
    </r>
    <r>
      <rPr>
        <sz val="11"/>
        <color theme="1"/>
        <rFont val="Calibri"/>
        <family val="2"/>
        <scheme val="minor"/>
      </rPr>
      <t xml:space="preserve"> para o efeito.</t>
    </r>
  </si>
  <si>
    <t>Concurso Público n.º 26/2022/ICNF/SEDE</t>
  </si>
  <si>
    <t>Aquisição de bens para a requalificação e melhoria das condições de visitação das matas nacionais</t>
  </si>
  <si>
    <t>Lote</t>
  </si>
  <si>
    <t>Tipologia de Investimento</t>
  </si>
  <si>
    <t>Região</t>
  </si>
  <si>
    <t>Preços base parciais</t>
  </si>
  <si>
    <t>Mata Nacional (MN)</t>
  </si>
  <si>
    <t>Aquisição de bens para a requalificação e melhoria das condições de visitação das matas nacionais - Fundo Ambiental</t>
  </si>
  <si>
    <t>Preços parciais propostos *</t>
  </si>
  <si>
    <t>Intervenções</t>
  </si>
  <si>
    <t>Descrição</t>
  </si>
  <si>
    <t>Medida</t>
  </si>
  <si>
    <t>un</t>
  </si>
  <si>
    <t>Subtotal</t>
  </si>
  <si>
    <t xml:space="preserve">Subtotal                                                                                                                                                                                                       </t>
  </si>
  <si>
    <t>QTD.</t>
  </si>
  <si>
    <t>Sinalética **</t>
  </si>
  <si>
    <t>* Os preços parciais propostos não podem ser superiores aos respetivos preços base parciais, e o preço contratual global não pode ser superior ao preço base do lote.</t>
  </si>
  <si>
    <t>Os preços parciais propostos não podem ser superiores aos respetivos preços base parciais, e o preço contratual global não pode ser superior ao preço base do lote.</t>
  </si>
  <si>
    <r>
      <t xml:space="preserve">Na folha "Apêndice A" deve ser preenchida a coluna </t>
    </r>
    <r>
      <rPr>
        <i/>
        <sz val="11"/>
        <color theme="1"/>
        <rFont val="Calibri"/>
        <family val="2"/>
        <scheme val="minor"/>
      </rPr>
      <t>"Preços unitários propostos".</t>
    </r>
    <r>
      <rPr>
        <sz val="11"/>
        <color theme="1"/>
        <rFont val="Calibri"/>
        <family val="2"/>
        <scheme val="minor"/>
      </rPr>
      <t xml:space="preserve"> Não deverão ser preenchidas as células a cinzento.</t>
    </r>
  </si>
  <si>
    <t>Anexo B - Proposta de preço - Lote 4</t>
  </si>
  <si>
    <t>Valverde</t>
  </si>
  <si>
    <t>Aquisição de equipamento de apoio à visitação</t>
  </si>
  <si>
    <t>Tenda desmonstável de exterior e mobiliário exterior</t>
  </si>
  <si>
    <t>Aquisição de tenda desmontável</t>
  </si>
  <si>
    <t>Aquisição de mesas, em madeira tratada, para diversas atividades</t>
  </si>
  <si>
    <t>Aquisição e colocação de painéis estáticos com conteúdo informativo</t>
  </si>
  <si>
    <t>Painel Grande (PG) com conteúdo informativo</t>
  </si>
  <si>
    <t>Aquisição de estrutura e totem direcional com 3 placas direcionais</t>
  </si>
  <si>
    <t>Aquisição de camada de tou-venant</t>
  </si>
  <si>
    <t>Aquisição de tou-venant, incluindo transporte</t>
  </si>
  <si>
    <t>m3</t>
  </si>
  <si>
    <t>Subtotal MN Valverde</t>
  </si>
  <si>
    <t>ALENTEJO</t>
  </si>
  <si>
    <t>Preços unitários propostos</t>
  </si>
  <si>
    <t>Preço base lote</t>
  </si>
  <si>
    <t>Preço contratual global *</t>
  </si>
  <si>
    <t>** Os preços incluem as estruturas, os conteúdos, o arranjo gráfico (edição, produção e maquetização), a sua impressão, nos suportes, bem como o transporte e a instalação.</t>
  </si>
  <si>
    <t>Beneficiação de percursos pedestres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</si>
</sst>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11"/>
      <color theme="1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 style="thin">
        <color theme="6" tint="0.79998168889431442"/>
      </top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/>
    </xf>
    <xf numFmtId="44" fontId="8" fillId="7" borderId="0" xfId="1" applyFont="1" applyFill="1" applyBorder="1" applyAlignment="1">
      <alignment horizontal="center" vertical="center" wrapText="1"/>
    </xf>
    <xf numFmtId="44" fontId="9" fillId="2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8" fillId="8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left" vertical="center" wrapText="1"/>
    </xf>
    <xf numFmtId="0" fontId="0" fillId="0" borderId="0" xfId="0" applyBorder="1"/>
    <xf numFmtId="44" fontId="10" fillId="0" borderId="0" xfId="1" applyFont="1" applyFill="1" applyBorder="1" applyAlignment="1">
      <alignment vertical="center" wrapText="1"/>
    </xf>
    <xf numFmtId="44" fontId="8" fillId="3" borderId="0" xfId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/>
    <xf numFmtId="0" fontId="8" fillId="8" borderId="1" xfId="0" applyFont="1" applyFill="1" applyBorder="1" applyAlignment="1">
      <alignment horizontal="right" vertical="center" wrapText="1"/>
    </xf>
    <xf numFmtId="44" fontId="0" fillId="6" borderId="1" xfId="1" applyNumberFormat="1" applyFont="1" applyFill="1" applyBorder="1" applyAlignment="1"/>
    <xf numFmtId="44" fontId="0" fillId="10" borderId="1" xfId="0" applyNumberFormat="1" applyFill="1" applyBorder="1" applyAlignment="1"/>
    <xf numFmtId="44" fontId="0" fillId="6" borderId="1" xfId="0" applyNumberFormat="1" applyFill="1" applyBorder="1" applyAlignment="1"/>
    <xf numFmtId="44" fontId="0" fillId="5" borderId="1" xfId="0" applyNumberFormat="1" applyFill="1" applyBorder="1" applyAlignment="1"/>
    <xf numFmtId="44" fontId="8" fillId="8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3" borderId="0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8" fillId="3" borderId="0" xfId="0" applyFont="1" applyFill="1" applyBorder="1" applyAlignment="1">
      <alignment horizontal="right" vertical="center" wrapText="1"/>
    </xf>
    <xf numFmtId="0" fontId="8" fillId="7" borderId="0" xfId="0" applyFont="1" applyFill="1" applyBorder="1" applyAlignment="1">
      <alignment horizontal="right" vertical="center" wrapText="1"/>
    </xf>
    <xf numFmtId="0" fontId="8" fillId="7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textRotation="90"/>
    </xf>
    <xf numFmtId="44" fontId="10" fillId="0" borderId="0" xfId="1" applyFont="1" applyFill="1" applyBorder="1" applyAlignment="1">
      <alignment horizontal="center" vertical="center" wrapText="1"/>
    </xf>
    <xf numFmtId="165" fontId="0" fillId="6" borderId="1" xfId="0" applyNumberFormat="1" applyFill="1" applyBorder="1" applyAlignment="1" applyProtection="1"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4792995</xdr:colOff>
      <xdr:row>0</xdr:row>
      <xdr:rowOff>167640</xdr:rowOff>
    </xdr:from>
    <xdr:to>
      <xdr:col>2</xdr:col>
      <xdr:colOff>6387490</xdr:colOff>
      <xdr:row>3</xdr:row>
      <xdr:rowOff>143760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75" y="167640"/>
          <a:ext cx="1594495" cy="555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818828</xdr:colOff>
      <xdr:row>1</xdr:row>
      <xdr:rowOff>91440</xdr:rowOff>
    </xdr:from>
    <xdr:to>
      <xdr:col>12</xdr:col>
      <xdr:colOff>3184</xdr:colOff>
      <xdr:row>4</xdr:row>
      <xdr:rowOff>67560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4220" y="274706"/>
          <a:ext cx="1595749" cy="583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workbookViewId="0">
      <selection activeCell="C12" sqref="C12"/>
    </sheetView>
  </sheetViews>
  <sheetFormatPr defaultRowHeight="14.4" x14ac:dyDescent="0.3"/>
  <cols>
    <col min="1" max="1" width="8.88671875" style="4"/>
    <col min="2" max="2" width="6.5546875" style="4" customWidth="1"/>
    <col min="3" max="3" width="94.77734375" style="4" customWidth="1"/>
    <col min="4" max="16384" width="8.88671875" style="4"/>
  </cols>
  <sheetData>
    <row r="2" spans="2:6" ht="15.6" x14ac:dyDescent="0.3">
      <c r="B2" s="43" t="s">
        <v>23</v>
      </c>
      <c r="C2" s="44"/>
    </row>
    <row r="3" spans="2:6" ht="15.6" x14ac:dyDescent="0.3">
      <c r="B3" s="10"/>
      <c r="C3" s="11"/>
    </row>
    <row r="4" spans="2:6" ht="15.6" x14ac:dyDescent="0.3">
      <c r="B4" s="5" t="s">
        <v>3</v>
      </c>
      <c r="C4" s="1"/>
      <c r="D4" s="2"/>
      <c r="E4" s="2"/>
      <c r="F4" s="2"/>
    </row>
    <row r="5" spans="2:6" x14ac:dyDescent="0.3">
      <c r="B5" s="6" t="s">
        <v>4</v>
      </c>
      <c r="C5" s="1"/>
      <c r="D5" s="2"/>
      <c r="E5" s="2"/>
      <c r="F5" s="2"/>
    </row>
    <row r="6" spans="2:6" x14ac:dyDescent="0.3">
      <c r="B6" s="3"/>
      <c r="C6" s="1"/>
      <c r="D6" s="2"/>
      <c r="E6" s="2"/>
      <c r="F6" s="2"/>
    </row>
    <row r="7" spans="2:6" x14ac:dyDescent="0.3">
      <c r="B7" s="1"/>
      <c r="C7" s="1"/>
      <c r="D7" s="2"/>
      <c r="E7" s="2"/>
      <c r="F7" s="2"/>
    </row>
    <row r="8" spans="2:6" x14ac:dyDescent="0.3">
      <c r="B8" s="42" t="s">
        <v>0</v>
      </c>
      <c r="C8" s="42"/>
    </row>
    <row r="9" spans="2:6" x14ac:dyDescent="0.3">
      <c r="B9" s="42"/>
      <c r="C9" s="42"/>
    </row>
    <row r="10" spans="2:6" ht="28.8" x14ac:dyDescent="0.3">
      <c r="B10" s="13">
        <v>1</v>
      </c>
      <c r="C10" s="7" t="s">
        <v>1</v>
      </c>
    </row>
    <row r="11" spans="2:6" ht="28.8" x14ac:dyDescent="0.3">
      <c r="B11" s="13">
        <v>2</v>
      </c>
      <c r="C11" s="14" t="s">
        <v>22</v>
      </c>
    </row>
    <row r="12" spans="2:6" ht="28.8" x14ac:dyDescent="0.3">
      <c r="B12" s="13">
        <v>3</v>
      </c>
      <c r="C12" s="26" t="s">
        <v>21</v>
      </c>
    </row>
    <row r="13" spans="2:6" ht="28.8" x14ac:dyDescent="0.3">
      <c r="B13" s="13">
        <v>4</v>
      </c>
      <c r="C13" s="14" t="s">
        <v>2</v>
      </c>
    </row>
  </sheetData>
  <sheetProtection algorithmName="SHA-512" hashValue="OIV8LoF37vrB7Fqwsb0oEHGrtxagMVsdwz9LjPDaShkrBIhE6rdRhVttfkWKcUMiNvdAs9qmfzrhKZphHWuWRQ==" saltValue="sxAqcXamDPYYQFOPSOZWsg==" spinCount="100000" sheet="1" objects="1" scenarios="1"/>
  <mergeCells count="2">
    <mergeCell ref="B8:C9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showGridLines="0" tabSelected="1" zoomScale="79" zoomScaleNormal="79" workbookViewId="0">
      <selection activeCell="K21" sqref="K21"/>
    </sheetView>
  </sheetViews>
  <sheetFormatPr defaultRowHeight="14.4" x14ac:dyDescent="0.3"/>
  <cols>
    <col min="2" max="2" width="5.44140625" customWidth="1"/>
    <col min="3" max="3" width="7" customWidth="1"/>
    <col min="4" max="4" width="12.33203125" customWidth="1"/>
    <col min="5" max="5" width="22.21875" customWidth="1"/>
    <col min="6" max="6" width="32.5546875" customWidth="1"/>
    <col min="7" max="7" width="36.44140625" customWidth="1"/>
    <col min="8" max="8" width="14.44140625" customWidth="1"/>
    <col min="9" max="9" width="10.77734375" customWidth="1"/>
    <col min="10" max="10" width="18.33203125" customWidth="1"/>
    <col min="11" max="11" width="18.109375" customWidth="1"/>
    <col min="12" max="12" width="17" customWidth="1"/>
    <col min="13" max="13" width="16.6640625" customWidth="1"/>
  </cols>
  <sheetData>
    <row r="2" spans="1:13" ht="15.6" x14ac:dyDescent="0.3">
      <c r="A2" s="4"/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6" x14ac:dyDescent="0.3">
      <c r="A3" s="4"/>
      <c r="B3" s="8"/>
      <c r="C3" s="21"/>
      <c r="D3" s="12"/>
      <c r="E3" s="9"/>
      <c r="F3" s="9"/>
    </row>
    <row r="4" spans="1:13" ht="15.6" x14ac:dyDescent="0.3">
      <c r="A4" s="4"/>
      <c r="B4" s="54" t="s">
        <v>3</v>
      </c>
      <c r="C4" s="55"/>
      <c r="D4" s="55"/>
      <c r="E4" s="55"/>
      <c r="F4" s="55"/>
      <c r="G4" s="55"/>
      <c r="H4" s="55"/>
      <c r="I4" s="55"/>
    </row>
    <row r="5" spans="1:13" x14ac:dyDescent="0.3">
      <c r="A5" s="4"/>
      <c r="B5" s="52" t="s">
        <v>10</v>
      </c>
      <c r="C5" s="53"/>
      <c r="D5" s="53"/>
      <c r="E5" s="53"/>
      <c r="F5" s="53"/>
      <c r="G5" s="53"/>
      <c r="H5" s="53"/>
      <c r="I5" s="53"/>
    </row>
    <row r="6" spans="1:13" x14ac:dyDescent="0.3">
      <c r="A6" s="4"/>
      <c r="B6" s="15"/>
      <c r="C6" s="24"/>
      <c r="D6" s="16"/>
      <c r="E6" s="16"/>
      <c r="F6" s="16"/>
      <c r="G6" s="16"/>
      <c r="H6" s="16"/>
      <c r="I6" s="16"/>
    </row>
    <row r="7" spans="1:13" ht="43.2" x14ac:dyDescent="0.3">
      <c r="A7" s="27"/>
      <c r="B7" s="18" t="s">
        <v>5</v>
      </c>
      <c r="C7" s="18" t="s">
        <v>7</v>
      </c>
      <c r="D7" s="23" t="s">
        <v>9</v>
      </c>
      <c r="E7" s="23" t="s">
        <v>6</v>
      </c>
      <c r="F7" s="23" t="s">
        <v>12</v>
      </c>
      <c r="G7" s="23" t="s">
        <v>13</v>
      </c>
      <c r="H7" s="23" t="s">
        <v>14</v>
      </c>
      <c r="I7" s="23" t="s">
        <v>18</v>
      </c>
      <c r="J7" s="19" t="s">
        <v>8</v>
      </c>
      <c r="K7" s="25" t="s">
        <v>37</v>
      </c>
      <c r="L7" s="25" t="s">
        <v>11</v>
      </c>
    </row>
    <row r="8" spans="1:13" ht="15" customHeight="1" x14ac:dyDescent="0.3">
      <c r="A8" s="27"/>
      <c r="B8" s="61">
        <v>4</v>
      </c>
      <c r="C8" s="62" t="s">
        <v>36</v>
      </c>
      <c r="D8" s="56" t="s">
        <v>24</v>
      </c>
      <c r="E8" s="45" t="s">
        <v>25</v>
      </c>
      <c r="F8" s="46" t="s">
        <v>26</v>
      </c>
      <c r="G8" s="30" t="s">
        <v>27</v>
      </c>
      <c r="H8" s="30" t="s">
        <v>15</v>
      </c>
      <c r="I8" s="30">
        <v>1</v>
      </c>
      <c r="J8" s="63"/>
      <c r="K8" s="64"/>
      <c r="L8" s="37">
        <f>K8*I8</f>
        <v>0</v>
      </c>
    </row>
    <row r="9" spans="1:13" ht="28.8" x14ac:dyDescent="0.3">
      <c r="A9" s="27"/>
      <c r="B9" s="61"/>
      <c r="C9" s="62"/>
      <c r="D9" s="56"/>
      <c r="E9" s="45"/>
      <c r="F9" s="46"/>
      <c r="G9" s="31" t="s">
        <v>28</v>
      </c>
      <c r="H9" s="31" t="s">
        <v>15</v>
      </c>
      <c r="I9" s="31">
        <v>4</v>
      </c>
      <c r="J9" s="63"/>
      <c r="K9" s="64"/>
      <c r="L9" s="37">
        <f>K9*I9</f>
        <v>0</v>
      </c>
    </row>
    <row r="10" spans="1:13" x14ac:dyDescent="0.3">
      <c r="A10" s="27"/>
      <c r="B10" s="61"/>
      <c r="C10" s="62"/>
      <c r="D10" s="56"/>
      <c r="E10" s="45"/>
      <c r="F10" s="47" t="s">
        <v>16</v>
      </c>
      <c r="G10" s="47"/>
      <c r="H10" s="47"/>
      <c r="I10" s="47"/>
      <c r="J10" s="20">
        <v>2500</v>
      </c>
      <c r="K10" s="35"/>
      <c r="L10" s="38">
        <f>SUM(L8:L9)</f>
        <v>0</v>
      </c>
    </row>
    <row r="11" spans="1:13" ht="29.4" customHeight="1" x14ac:dyDescent="0.3">
      <c r="A11" s="27"/>
      <c r="B11" s="61"/>
      <c r="C11" s="62"/>
      <c r="D11" s="56"/>
      <c r="E11" s="45" t="s">
        <v>19</v>
      </c>
      <c r="F11" s="46" t="s">
        <v>29</v>
      </c>
      <c r="G11" s="30" t="s">
        <v>30</v>
      </c>
      <c r="H11" s="30" t="s">
        <v>15</v>
      </c>
      <c r="I11" s="32">
        <v>1</v>
      </c>
      <c r="J11" s="63"/>
      <c r="K11" s="64"/>
      <c r="L11" s="39">
        <f>K11*I11</f>
        <v>0</v>
      </c>
    </row>
    <row r="12" spans="1:13" ht="28.8" x14ac:dyDescent="0.3">
      <c r="A12" s="27"/>
      <c r="B12" s="61"/>
      <c r="C12" s="62"/>
      <c r="D12" s="56"/>
      <c r="E12" s="45"/>
      <c r="F12" s="46"/>
      <c r="G12" s="33" t="s">
        <v>31</v>
      </c>
      <c r="H12" s="33" t="s">
        <v>15</v>
      </c>
      <c r="I12" s="34">
        <v>1</v>
      </c>
      <c r="J12" s="63"/>
      <c r="K12" s="64"/>
      <c r="L12" s="39">
        <f>K12*I12</f>
        <v>0</v>
      </c>
    </row>
    <row r="13" spans="1:13" x14ac:dyDescent="0.3">
      <c r="A13" s="27"/>
      <c r="B13" s="61"/>
      <c r="C13" s="62"/>
      <c r="D13" s="56"/>
      <c r="E13" s="45"/>
      <c r="F13" s="47" t="s">
        <v>17</v>
      </c>
      <c r="G13" s="47"/>
      <c r="H13" s="47"/>
      <c r="I13" s="47"/>
      <c r="J13" s="20">
        <v>1280</v>
      </c>
      <c r="K13" s="35"/>
      <c r="L13" s="38">
        <f>SUM(L11:L12)</f>
        <v>0</v>
      </c>
    </row>
    <row r="14" spans="1:13" ht="29.4" customHeight="1" x14ac:dyDescent="0.3">
      <c r="A14" s="27"/>
      <c r="B14" s="61"/>
      <c r="C14" s="62"/>
      <c r="D14" s="56"/>
      <c r="E14" s="45" t="s">
        <v>41</v>
      </c>
      <c r="F14" s="22" t="s">
        <v>32</v>
      </c>
      <c r="G14" s="17" t="s">
        <v>33</v>
      </c>
      <c r="H14" s="17" t="s">
        <v>34</v>
      </c>
      <c r="I14" s="17">
        <v>50</v>
      </c>
      <c r="J14" s="28"/>
      <c r="K14" s="64"/>
      <c r="L14" s="39">
        <f>K14*I14</f>
        <v>0</v>
      </c>
    </row>
    <row r="15" spans="1:13" x14ac:dyDescent="0.3">
      <c r="A15" s="27"/>
      <c r="B15" s="61"/>
      <c r="C15" s="62"/>
      <c r="D15" s="56"/>
      <c r="E15" s="45"/>
      <c r="F15" s="47" t="s">
        <v>16</v>
      </c>
      <c r="G15" s="47"/>
      <c r="H15" s="47"/>
      <c r="I15" s="47"/>
      <c r="J15" s="20">
        <v>1120</v>
      </c>
      <c r="K15" s="57"/>
      <c r="L15" s="38">
        <f>L14</f>
        <v>0</v>
      </c>
    </row>
    <row r="16" spans="1:13" ht="15" customHeight="1" x14ac:dyDescent="0.3">
      <c r="A16" s="27"/>
      <c r="B16" s="61"/>
      <c r="C16" s="62"/>
      <c r="D16" s="56"/>
      <c r="E16" s="59" t="s">
        <v>35</v>
      </c>
      <c r="F16" s="59"/>
      <c r="G16" s="59"/>
      <c r="H16" s="59"/>
      <c r="I16" s="59"/>
      <c r="J16" s="29">
        <f>J10+J13+J15</f>
        <v>4900</v>
      </c>
      <c r="K16" s="58"/>
      <c r="L16" s="40">
        <f>L15+L13+L10</f>
        <v>0</v>
      </c>
    </row>
    <row r="17" spans="1:13" ht="40.200000000000003" customHeight="1" x14ac:dyDescent="0.3">
      <c r="A17" s="27"/>
      <c r="B17" s="61"/>
      <c r="C17" s="62"/>
      <c r="D17" s="60" t="s">
        <v>38</v>
      </c>
      <c r="E17" s="60"/>
      <c r="F17" s="60"/>
      <c r="G17" s="60"/>
      <c r="H17" s="60"/>
      <c r="I17" s="60"/>
      <c r="J17" s="19">
        <f>J16</f>
        <v>4900</v>
      </c>
      <c r="K17" s="36" t="s">
        <v>39</v>
      </c>
      <c r="L17" s="41">
        <f>L16</f>
        <v>0</v>
      </c>
    </row>
    <row r="18" spans="1:13" x14ac:dyDescent="0.3">
      <c r="B18" s="51" t="s">
        <v>20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x14ac:dyDescent="0.3">
      <c r="B19" s="48" t="s">
        <v>40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3" spans="1:13" ht="30" customHeight="1" x14ac:dyDescent="0.3"/>
  </sheetData>
  <sheetProtection algorithmName="SHA-512" hashValue="tviCjWE1iwO86w920D2t7S4NwMkF1cMwuSGLphlJpeH4UlcUIGQTPo83TMjPlrduNVUiUJMsSbm3Mww673A0og==" saltValue="buWAmnhY8KfwmpSvl9YNCg==" spinCount="100000" sheet="1" objects="1" scenarios="1"/>
  <mergeCells count="21">
    <mergeCell ref="B19:M19"/>
    <mergeCell ref="B2:M2"/>
    <mergeCell ref="B18:M18"/>
    <mergeCell ref="F8:F9"/>
    <mergeCell ref="B5:I5"/>
    <mergeCell ref="B4:I4"/>
    <mergeCell ref="D8:D16"/>
    <mergeCell ref="E8:E10"/>
    <mergeCell ref="F10:I10"/>
    <mergeCell ref="K15:K16"/>
    <mergeCell ref="E16:I16"/>
    <mergeCell ref="D17:I17"/>
    <mergeCell ref="B8:B17"/>
    <mergeCell ref="C8:C17"/>
    <mergeCell ref="J8:J9"/>
    <mergeCell ref="J11:J12"/>
    <mergeCell ref="E11:E13"/>
    <mergeCell ref="F11:F12"/>
    <mergeCell ref="F13:I13"/>
    <mergeCell ref="E14:E15"/>
    <mergeCell ref="F15:I15"/>
  </mergeCells>
  <pageMargins left="0.7" right="0.7" top="0.75" bottom="0.75" header="0.3" footer="0.3"/>
  <pageSetup paperSize="9" orientation="portrait" r:id="rId1"/>
  <ignoredErrors>
    <ignoredError sqref="L13 L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 de preenchimento</vt:lpstr>
      <vt:lpstr>Apêndice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2022-11-30T13:11:01Z</dcterms:modified>
</cp:coreProperties>
</file>